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<sst xmlns="http://schemas.openxmlformats.org/spreadsheetml/2006/main" count="210" uniqueCount="208">
  <si>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</si>
  <si>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</si>
  <si>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</si>
  <si>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</si>
  <si>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</si>
  <si>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</si>
  <si>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</si>
  <si>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</si>
  <si>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</si>
  <si>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</si>
  <si>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</si>
  <si>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</si>
  <si>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</si>
  <si>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</si>
  <si>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</si>
  <si>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</si>
  <si>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</si>
  <si>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</si>
  <si>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</si>
  <si>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</si>
  <si>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</si>
  <si>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</si>
  <si>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</si>
  <si>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</si>
  <si>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</si>
  <si>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</si>
  <si>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</si>
  <si>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</si>
  <si>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</si>
  <si>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</si>
  <si>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</si>
  <si>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</si>
  <si>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</si>
  <si>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</si>
  <si>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</si>
  <si>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</si>
  <si>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</si>
  <si>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</si>
  <si>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</si>
  <si>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</si>
  <si>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</si>
  <si>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</si>
  <si>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</si>
  <si>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</si>
  <si>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</si>
  <si>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</si>
  <si>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</si>
  <si>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</si>
  <si>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</si>
  <si>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</si>
  <si>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</si>
  <si>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</si>
  <si>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</si>
  <si>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</si>
  <si>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</si>
  <si>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</si>
  <si>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</si>
  <si>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</si>
  <si>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</si>
  <si>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</si>
  <si>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</si>
  <si>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</si>
  <si>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</si>
  <si>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</si>
  <si>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</si>
  <si>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</si>
  <si>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</si>
  <si>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</si>
  <si>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</si>
  <si>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</si>
  <si>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</si>
  <si>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</si>
  <si>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</si>
  <si>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</si>
  <si>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</si>
  <si>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</si>
  <si>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</si>
  <si>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</si>
  <si>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</si>
  <si>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</si>
  <si>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</si>
  <si>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</si>
  <si>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</si>
  <si>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</si>
  <si>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</si>
  <si>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</si>
  <si>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</si>
  <si>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</si>
  <si>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</si>
  <si>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</si>
  <si>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</si>
  <si>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</si>
  <si>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</si>
  <si>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</si>
  <si>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</si>
  <si>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</si>
  <si>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</si>
  <si>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</si>
  <si>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</si>
  <si>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</si>
  <si>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</si>
  <si>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</si>
  <si>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</si>
  <si>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</si>
  <si>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</si>
  <si>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</si>
  <si>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</si>
  <si>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</si>
  <si>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</si>
  <si>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</si>
  <si>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</si>
  <si>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</si>
  <si>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</si>
  <si>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</si>
  <si>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</si>
  <si>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</si>
  <si>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</si>
  <si>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</si>
  <si>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</si>
  <si>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</si>
  <si>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</si>
  <si>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</si>
  <si>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</si>
  <si>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</si>
  <si>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</si>
  <si>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</si>
  <si>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</si>
  <si>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</si>
  <si>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</si>
  <si>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</si>
  <si>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</si>
  <si>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</si>
  <si>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</si>
  <si>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</si>
  <si>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</si>
  <si>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</si>
  <si>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</si>
  <si>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</si>
  <si>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</si>
  <si>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</si>
  <si>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</si>
  <si>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</si>
  <si>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</si>
  <si>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</si>
  <si>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</si>
  <si>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</si>
  <si>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</si>
  <si>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</si>
  <si>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</si>
  <si>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</si>
  <si>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</si>
  <si>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</si>
  <si>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</si>
  <si>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</si>
  <si>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</si>
  <si>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</si>
  <si>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</si>
  <si>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</si>
  <si>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</si>
  <si>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</si>
  <si>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</si>
  <si>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</si>
  <si>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</si>
  <si>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</si>
  <si>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</si>
  <si>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</si>
  <si>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</si>
  <si>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</si>
  <si>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</si>
  <si>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</si>
  <si>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</si>
  <si>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</si>
  <si>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</si>
  <si>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</si>
  <si>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</si>
  <si>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</si>
  <si>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</si>
  <si>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</si>
  <si>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</si>
  <si>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</si>
  <si>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</si>
  <si>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</si>
  <si>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</si>
  <si>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</si>
  <si>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</si>
  <si>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</si>
  <si>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</si>
  <si>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</si>
  <si>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</si>
  <si>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</si>
  <si>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</si>
  <si>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</si>
  <si>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</si>
  <si>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</si>
  <si>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</si>
  <si>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</si>
  <si>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</si>
  <si>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</si>
  <si>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</si>
  <si>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</si>
  <si>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</si>
  <si>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</si>
  <si>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</si>
  <si>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</si>
  <si>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</si>
  <si>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</si>
  <si>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الركائز للاستثمار</t>
  </si>
  <si>
    <t>AL-RAKAEZ INVESTMENT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</si>
</sst>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131261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0.35</v>
      </c>
      <c r="F6" s="13">
        <v>0.37</v>
      </c>
      <c r="G6" s="13">
        <v>0.35</v>
      </c>
      <c r="H6" s="13">
        <v>0.45</v>
      </c>
      <c r="I6" s="14" t="s">
        <v>5</v>
      </c>
    </row>
    <row r="7" spans="4:9" ht="15.6">
      <c r="D7" s="12" t="s">
        <v>6</v>
      </c>
      <c r="E7" s="15">
        <v>1227555.56</v>
      </c>
      <c r="F7" s="15">
        <v>3727555.06</v>
      </c>
      <c r="G7" s="15">
        <v>3176537.04</v>
      </c>
      <c r="H7" s="15">
        <v>2131488.44</v>
      </c>
      <c r="I7" s="14" t="s">
        <v>7</v>
      </c>
    </row>
    <row r="8" spans="4:9" ht="15.6">
      <c r="D8" s="12" t="s">
        <v>8</v>
      </c>
      <c r="E8" s="15">
        <v>3237551</v>
      </c>
      <c r="F8" s="15">
        <v>9737588</v>
      </c>
      <c r="G8" s="15">
        <v>7666686</v>
      </c>
      <c r="H8" s="15">
        <v>4703580</v>
      </c>
      <c r="I8" s="14" t="s">
        <v>9</v>
      </c>
    </row>
    <row r="9" spans="4:9" ht="15.6">
      <c r="D9" s="12" t="s">
        <v>10</v>
      </c>
      <c r="E9" s="15">
        <v>2448</v>
      </c>
      <c r="F9" s="15">
        <v>5974</v>
      </c>
      <c r="G9" s="15">
        <v>4923</v>
      </c>
      <c r="H9" s="15">
        <v>3080</v>
      </c>
      <c r="I9" s="14" t="s">
        <v>11</v>
      </c>
    </row>
    <row r="10" spans="4:9" ht="15.6">
      <c r="D10" s="12" t="s">
        <v>12</v>
      </c>
      <c r="E10" s="15">
        <v>12500000</v>
      </c>
      <c r="F10" s="15">
        <v>12500000</v>
      </c>
      <c r="G10" s="15">
        <v>12500000</v>
      </c>
      <c r="H10" s="15">
        <v>12500000</v>
      </c>
      <c r="I10" s="14" t="s">
        <v>13</v>
      </c>
    </row>
    <row r="11" spans="4:9" ht="15.6">
      <c r="D11" s="12" t="s">
        <v>14</v>
      </c>
      <c r="E11" s="15">
        <v>4375000</v>
      </c>
      <c r="F11" s="15">
        <v>4625000</v>
      </c>
      <c r="G11" s="15">
        <v>4375000</v>
      </c>
      <c r="H11" s="15">
        <v>5625000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35234</v>
      </c>
      <c r="F16" s="25">
        <v>23761</v>
      </c>
      <c r="G16" s="25">
        <v>60070</v>
      </c>
      <c r="H16" s="25">
        <v>80054</v>
      </c>
      <c r="I16" s="11" t="s">
        <v>21</v>
      </c>
    </row>
    <row r="17" spans="4:9" ht="15.6">
      <c r="D17" s="12" t="s">
        <v>22</v>
      </c>
      <c r="E17" s="26">
        <v>155687</v>
      </c>
      <c r="F17" s="26">
        <v>157889</v>
      </c>
      <c r="G17" s="26">
        <v>186068</v>
      </c>
      <c r="H17" s="26">
        <v>229736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30929</v>
      </c>
      <c r="F19" s="26">
        <v>31881</v>
      </c>
      <c r="G19" s="26">
        <v>10867</v>
      </c>
      <c r="H19" s="26">
        <v>11931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56220</v>
      </c>
      <c r="F21" s="26">
        <v>42684</v>
      </c>
      <c r="G21" s="26">
        <v>46477</v>
      </c>
      <c r="H21" s="26">
        <v>52056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342125</v>
      </c>
      <c r="F23" s="26">
        <v>317212</v>
      </c>
      <c r="G23" s="26">
        <v>370493</v>
      </c>
      <c r="H23" s="26">
        <v>425625</v>
      </c>
      <c r="I23" s="14" t="s">
        <v>35</v>
      </c>
    </row>
    <row r="24" spans="4:9" ht="15.6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6">
      <c r="D25" s="12" t="s">
        <v>38</v>
      </c>
      <c r="E25" s="26">
        <v>12489792</v>
      </c>
      <c r="F25" s="26">
        <v>12042131</v>
      </c>
      <c r="G25" s="26">
        <v>12490428</v>
      </c>
      <c r="H25" s="26">
        <v>12935060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12489792</v>
      </c>
      <c r="F28" s="26">
        <v>12042131</v>
      </c>
      <c r="G28" s="26">
        <v>12490428</v>
      </c>
      <c r="H28" s="26">
        <v>12935060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12831917</v>
      </c>
      <c r="F30" s="29">
        <v>12359343</v>
      </c>
      <c r="G30" s="29">
        <v>12860921</v>
      </c>
      <c r="H30" s="29">
        <v>13360685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226142</v>
      </c>
      <c r="F35" s="25">
        <v>281430</v>
      </c>
      <c r="G35" s="25">
        <v>397418</v>
      </c>
      <c r="H35" s="25">
        <v>285992</v>
      </c>
      <c r="I35" s="11" t="s">
        <v>55</v>
      </c>
    </row>
    <row r="36" spans="4:9" ht="15.6">
      <c r="D36" s="12" t="s">
        <v>56</v>
      </c>
      <c r="E36" s="26">
        <v>135620</v>
      </c>
      <c r="F36" s="26">
        <v>136260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199984</v>
      </c>
      <c r="H37" s="26">
        <v>0</v>
      </c>
      <c r="I37" s="14" t="s">
        <v>59</v>
      </c>
    </row>
    <row r="38" spans="4:9" ht="15.6">
      <c r="D38" s="12" t="s">
        <v>60</v>
      </c>
      <c r="E38" s="26">
        <v>212500</v>
      </c>
      <c r="F38" s="26">
        <v>0</v>
      </c>
      <c r="G38" s="26">
        <v>0</v>
      </c>
      <c r="H38" s="26">
        <v>800000</v>
      </c>
      <c r="I38" s="14" t="s">
        <v>61</v>
      </c>
    </row>
    <row r="39" spans="4:9" ht="15.6">
      <c r="D39" s="12" t="s">
        <v>62</v>
      </c>
      <c r="E39" s="26">
        <v>871962</v>
      </c>
      <c r="F39" s="26">
        <v>664294</v>
      </c>
      <c r="G39" s="26">
        <v>974638</v>
      </c>
      <c r="H39" s="26">
        <v>1379845</v>
      </c>
      <c r="I39" s="14" t="s">
        <v>63</v>
      </c>
    </row>
    <row r="40" spans="4:9" ht="15.6">
      <c r="D40" s="12" t="s">
        <v>64</v>
      </c>
      <c r="E40" s="26">
        <v>531405</v>
      </c>
      <c r="F40" s="26">
        <v>0</v>
      </c>
      <c r="G40" s="26">
        <v>0</v>
      </c>
      <c r="H40" s="26">
        <v>200000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1403367</v>
      </c>
      <c r="F43" s="29">
        <v>664294</v>
      </c>
      <c r="G43" s="29">
        <v>974638</v>
      </c>
      <c r="H43" s="29">
        <v>1579845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12500000</v>
      </c>
      <c r="F46" s="25">
        <v>12500000</v>
      </c>
      <c r="G46" s="25">
        <v>12500000</v>
      </c>
      <c r="H46" s="25">
        <v>12500000</v>
      </c>
      <c r="I46" s="11" t="s">
        <v>75</v>
      </c>
    </row>
    <row r="47" spans="4:9" ht="15.6">
      <c r="D47" s="12" t="s">
        <v>76</v>
      </c>
      <c r="E47" s="26">
        <v>12500000</v>
      </c>
      <c r="F47" s="26">
        <v>12500000</v>
      </c>
      <c r="G47" s="26">
        <v>12500000</v>
      </c>
      <c r="H47" s="26">
        <v>12500000</v>
      </c>
      <c r="I47" s="14" t="s">
        <v>77</v>
      </c>
    </row>
    <row r="48" spans="4:9" ht="15.6">
      <c r="D48" s="12" t="s">
        <v>78</v>
      </c>
      <c r="E48" s="26">
        <v>12500000</v>
      </c>
      <c r="F48" s="26">
        <v>12500000</v>
      </c>
      <c r="G48" s="26">
        <v>12500000</v>
      </c>
      <c r="H48" s="26">
        <v>12500000</v>
      </c>
      <c r="I48" s="14" t="s">
        <v>79</v>
      </c>
    </row>
    <row r="49" spans="4:9" ht="15.6">
      <c r="D49" s="12" t="s">
        <v>80</v>
      </c>
      <c r="E49" s="26">
        <v>86187</v>
      </c>
      <c r="F49" s="26">
        <v>86187</v>
      </c>
      <c r="G49" s="26">
        <v>86187</v>
      </c>
      <c r="H49" s="26">
        <v>73783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0</v>
      </c>
      <c r="G56" s="26"/>
      <c r="H56" s="26">
        <v>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6">
      <c r="D59" s="12" t="s">
        <v>94</v>
      </c>
      <c r="E59" s="26">
        <v>-1157637</v>
      </c>
      <c r="F59" s="26">
        <v>-891138</v>
      </c>
      <c r="G59" s="26">
        <v>-699904</v>
      </c>
      <c r="H59" s="26">
        <v>-792943</v>
      </c>
      <c r="I59" s="14" t="s">
        <v>95</v>
      </c>
    </row>
    <row r="60" spans="4:9" ht="15.6">
      <c r="D60" s="12" t="s">
        <v>96</v>
      </c>
      <c r="E60" s="26">
        <v>11428550</v>
      </c>
      <c r="F60" s="26">
        <v>11695049</v>
      </c>
      <c r="G60" s="26">
        <v>11886283</v>
      </c>
      <c r="H60" s="26">
        <v>11780840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12831917</v>
      </c>
      <c r="F62" s="29">
        <v>12359343</v>
      </c>
      <c r="G62" s="29">
        <v>12860921</v>
      </c>
      <c r="H62" s="29">
        <v>13360685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2274729</v>
      </c>
      <c r="F66" s="25">
        <v>2281902</v>
      </c>
      <c r="G66" s="25">
        <v>2667359</v>
      </c>
      <c r="H66" s="25">
        <v>2708847</v>
      </c>
      <c r="I66" s="11" t="s">
        <v>103</v>
      </c>
    </row>
    <row r="67" spans="4:9" ht="15.6">
      <c r="D67" s="12" t="s">
        <v>104</v>
      </c>
      <c r="E67" s="26">
        <v>1765378</v>
      </c>
      <c r="F67" s="26">
        <v>1793646</v>
      </c>
      <c r="G67" s="26">
        <v>1849633</v>
      </c>
      <c r="H67" s="26">
        <v>1868736</v>
      </c>
      <c r="I67" s="14" t="s">
        <v>105</v>
      </c>
    </row>
    <row r="68" spans="4:9" ht="15.6">
      <c r="D68" s="12" t="s">
        <v>106</v>
      </c>
      <c r="E68" s="26">
        <v>509351</v>
      </c>
      <c r="F68" s="26">
        <v>488256</v>
      </c>
      <c r="G68" s="26">
        <v>817726</v>
      </c>
      <c r="H68" s="26">
        <v>840111</v>
      </c>
      <c r="I68" s="14" t="s">
        <v>107</v>
      </c>
    </row>
    <row r="69" spans="4:9" ht="15.6">
      <c r="D69" s="12" t="s">
        <v>108</v>
      </c>
      <c r="E69" s="26">
        <v>197187</v>
      </c>
      <c r="F69" s="26">
        <v>175007</v>
      </c>
      <c r="G69" s="26">
        <v>161670</v>
      </c>
      <c r="H69" s="26">
        <v>157942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444109</v>
      </c>
      <c r="F71" s="26">
        <v>487153</v>
      </c>
      <c r="G71" s="26">
        <v>450972</v>
      </c>
      <c r="H71" s="26">
        <v>438405</v>
      </c>
      <c r="I71" s="14" t="s">
        <v>113</v>
      </c>
    </row>
    <row r="72" spans="4:9" ht="15.6">
      <c r="D72" s="12" t="s">
        <v>114</v>
      </c>
      <c r="E72" s="26">
        <v>463080</v>
      </c>
      <c r="F72" s="26">
        <v>507513</v>
      </c>
      <c r="G72" s="26">
        <v>476137</v>
      </c>
      <c r="H72" s="26">
        <v>486745</v>
      </c>
      <c r="I72" s="14" t="s">
        <v>115</v>
      </c>
    </row>
    <row r="73" spans="4:9" ht="15.6">
      <c r="D73" s="12" t="s">
        <v>116</v>
      </c>
      <c r="E73" s="26">
        <v>-150916</v>
      </c>
      <c r="F73" s="26">
        <v>-194264</v>
      </c>
      <c r="G73" s="26">
        <v>179919</v>
      </c>
      <c r="H73" s="26">
        <v>195424</v>
      </c>
      <c r="I73" s="14" t="s">
        <v>117</v>
      </c>
    </row>
    <row r="74" spans="4:9" ht="15.6">
      <c r="D74" s="12" t="s">
        <v>118</v>
      </c>
      <c r="E74" s="26">
        <v>9025</v>
      </c>
      <c r="F74" s="26">
        <v>23295</v>
      </c>
      <c r="G74" s="26">
        <v>20686</v>
      </c>
      <c r="H74" s="26">
        <v>2740</v>
      </c>
      <c r="I74" s="14" t="s">
        <v>119</v>
      </c>
    </row>
    <row r="75" spans="4:9" ht="15.6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6">
      <c r="D76" s="12" t="s">
        <v>122</v>
      </c>
      <c r="E76" s="26">
        <v>-141891</v>
      </c>
      <c r="F76" s="26">
        <v>-170969</v>
      </c>
      <c r="G76" s="26">
        <v>200605</v>
      </c>
      <c r="H76" s="26">
        <v>198164</v>
      </c>
      <c r="I76" s="14" t="s">
        <v>123</v>
      </c>
    </row>
    <row r="77" spans="4:9" ht="15.6">
      <c r="D77" s="12" t="s">
        <v>124</v>
      </c>
      <c r="E77" s="26">
        <v>86622</v>
      </c>
      <c r="F77" s="26">
        <v>20265</v>
      </c>
      <c r="G77" s="26">
        <v>66062</v>
      </c>
      <c r="H77" s="26">
        <v>119840</v>
      </c>
      <c r="I77" s="14" t="s">
        <v>125</v>
      </c>
    </row>
    <row r="78" spans="4:9" ht="15.6">
      <c r="D78" s="12" t="s">
        <v>126</v>
      </c>
      <c r="E78" s="26">
        <v>-228513</v>
      </c>
      <c r="F78" s="26">
        <v>-191234</v>
      </c>
      <c r="G78" s="26">
        <v>134543</v>
      </c>
      <c r="H78" s="26">
        <v>78324</v>
      </c>
      <c r="I78" s="43" t="s">
        <v>127</v>
      </c>
    </row>
    <row r="79" spans="4:9" ht="15.6">
      <c r="D79" s="12" t="s">
        <v>128</v>
      </c>
      <c r="E79" s="26">
        <v>0</v>
      </c>
      <c r="F79" s="26">
        <v>0</v>
      </c>
      <c r="G79" s="26">
        <v>18600</v>
      </c>
      <c r="H79" s="26">
        <v>0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0</v>
      </c>
      <c r="F82" s="26">
        <v>0</v>
      </c>
      <c r="G82" s="26">
        <v>10500</v>
      </c>
      <c r="H82" s="26">
        <v>0</v>
      </c>
      <c r="I82" s="43" t="s">
        <v>135</v>
      </c>
    </row>
    <row r="83" spans="4:9" ht="15.6">
      <c r="D83" s="12" t="s">
        <v>136</v>
      </c>
      <c r="E83" s="26">
        <v>-228513</v>
      </c>
      <c r="F83" s="26">
        <v>-191234</v>
      </c>
      <c r="G83" s="26">
        <v>105443</v>
      </c>
      <c r="H83" s="26">
        <v>78324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-228513</v>
      </c>
      <c r="F85" s="29">
        <v>-191234</v>
      </c>
      <c r="G85" s="29">
        <v>105443</v>
      </c>
      <c r="H85" s="29">
        <v>78324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23761</v>
      </c>
      <c r="F89" s="25">
        <v>60070</v>
      </c>
      <c r="G89" s="25">
        <v>80054</v>
      </c>
      <c r="H89" s="25">
        <v>86104</v>
      </c>
      <c r="I89" s="11" t="s">
        <v>143</v>
      </c>
    </row>
    <row r="90" spans="4:9" ht="15.6">
      <c r="D90" s="12" t="s">
        <v>144</v>
      </c>
      <c r="E90" s="26">
        <v>161324</v>
      </c>
      <c r="F90" s="26">
        <v>58440</v>
      </c>
      <c r="G90" s="26">
        <v>787124</v>
      </c>
      <c r="H90" s="26">
        <v>719411</v>
      </c>
      <c r="I90" s="14" t="s">
        <v>145</v>
      </c>
    </row>
    <row r="91" spans="4:9" ht="15.6">
      <c r="D91" s="12" t="s">
        <v>146</v>
      </c>
      <c r="E91" s="26">
        <v>-893116</v>
      </c>
      <c r="F91" s="26">
        <v>-31025</v>
      </c>
      <c r="G91" s="26">
        <v>-7092</v>
      </c>
      <c r="H91" s="26">
        <v>-263155</v>
      </c>
      <c r="I91" s="14" t="s">
        <v>147</v>
      </c>
    </row>
    <row r="92" spans="4:9" ht="15.6">
      <c r="D92" s="12" t="s">
        <v>148</v>
      </c>
      <c r="E92" s="26">
        <v>743265</v>
      </c>
      <c r="F92" s="26">
        <v>-63724</v>
      </c>
      <c r="G92" s="26">
        <v>-800016</v>
      </c>
      <c r="H92" s="26">
        <v>-462306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35234</v>
      </c>
      <c r="F94" s="29">
        <v>23761</v>
      </c>
      <c r="G94" s="29">
        <v>60070</v>
      </c>
      <c r="H94" s="29">
        <v>80054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25.900407999999999</v>
      </c>
      <c r="F98" s="10">
        <f>+F8*100/F10</f>
        <v>77.900704000000005</v>
      </c>
      <c r="G98" s="10">
        <f>+G8*100/G10</f>
        <v>61.333488000000003</v>
      </c>
      <c r="H98" s="10">
        <f>+H8*100/H10</f>
        <v>37.628639999999997</v>
      </c>
      <c r="I98" s="11" t="s">
        <v>155</v>
      </c>
    </row>
    <row r="99" spans="1:15" ht="15.6">
      <c r="D99" s="12" t="s">
        <v>156</v>
      </c>
      <c r="E99" s="13">
        <f>+E85/E10</f>
        <v>-1.8281039999999998E-2</v>
      </c>
      <c r="F99" s="13">
        <f>+F85/F10</f>
        <v>-1.529872E-2</v>
      </c>
      <c r="G99" s="13">
        <f>+G85/G10</f>
        <v>8.4354400000000006E-3</v>
      </c>
      <c r="H99" s="13">
        <f>+H85/H10</f>
        <v>6.2659200000000003E-3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6">
      <c r="D101" s="12" t="s">
        <v>160</v>
      </c>
      <c r="E101" s="13">
        <f>+E60/E10</f>
        <v>0.91428399999999999</v>
      </c>
      <c r="F101" s="13">
        <f>+F60/F10</f>
        <v>0.93560392000000003</v>
      </c>
      <c r="G101" s="13">
        <f>+G60/G10</f>
        <v>0.95090264000000002</v>
      </c>
      <c r="H101" s="13">
        <f>+H60/H10</f>
        <v>0.94246719999999995</v>
      </c>
      <c r="I101" s="14" t="s">
        <v>161</v>
      </c>
    </row>
    <row r="102" spans="1:15" ht="15.6">
      <c r="D102" s="12" t="s">
        <v>162</v>
      </c>
      <c r="E102" s="13">
        <f>+E11/E85</f>
        <v>-19.145519073313114</v>
      </c>
      <c r="F102" s="13">
        <f>+F11/F85</f>
        <v>-24.185029858707132</v>
      </c>
      <c r="G102" s="13">
        <f>+G11/G85</f>
        <v>41.491611581612815</v>
      </c>
      <c r="H102" s="13">
        <f>+H11/H85</f>
        <v>71.817067565497169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6">
      <c r="D105" s="16" t="s">
        <v>168</v>
      </c>
      <c r="E105" s="46">
        <f>+E11/E60</f>
        <v>0.38281321777478333</v>
      </c>
      <c r="F105" s="46">
        <f>+F11/F60</f>
        <v>0.39546649184625049</v>
      </c>
      <c r="G105" s="46">
        <f>+G11/G60</f>
        <v>0.36807133062539399</v>
      </c>
      <c r="H105" s="46">
        <f>+H11/H60</f>
        <v>0.47747019737132496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22.391722266696384</v>
      </c>
      <c r="F107" s="51">
        <f>+F68*100/F66</f>
        <v>21.396887333461297</v>
      </c>
      <c r="G107" s="51">
        <f>+G68*100/G66</f>
        <v>30.656765737195482</v>
      </c>
      <c r="H107" s="51">
        <f>+H68*100/H66</f>
        <v>31.013600989646147</v>
      </c>
      <c r="I107" s="11" t="s">
        <v>171</v>
      </c>
    </row>
    <row r="108" spans="1:15" ht="15.6">
      <c r="D108" s="12" t="s">
        <v>172</v>
      </c>
      <c r="E108" s="52">
        <f>+E76*100/E66</f>
        <v>-6.2377100744748057</v>
      </c>
      <c r="F108" s="52">
        <f>+F76*100/F66</f>
        <v>-7.4923901201716809</v>
      </c>
      <c r="G108" s="52">
        <f>+G76*100/G66</f>
        <v>7.520734929194008</v>
      </c>
      <c r="H108" s="52">
        <f>+H76*100/H66</f>
        <v>7.3154371583186499</v>
      </c>
      <c r="I108" s="14" t="s">
        <v>173</v>
      </c>
    </row>
    <row r="109" spans="1:15" ht="15.6">
      <c r="D109" s="12" t="s">
        <v>174</v>
      </c>
      <c r="E109" s="52">
        <f>+E83*100/E66</f>
        <v>-10.045724128017008</v>
      </c>
      <c r="F109" s="52">
        <f>+F83*100/F66</f>
        <v>-8.3804650681755835</v>
      </c>
      <c r="G109" s="52">
        <f>+G83*100/G66</f>
        <v>3.9530861800005175</v>
      </c>
      <c r="H109" s="52">
        <f>+H83*100/H66</f>
        <v>2.8914146867652546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-1.780817316695549</v>
      </c>
      <c r="F110" s="52">
        <f t="shared" ref="F110:H110" si="0">F83*100/F30</f>
        <v>-1.5472828935971759</v>
      </c>
      <c r="G110" s="52">
        <f t="shared" si="0"/>
        <v>0.81987129848632145</v>
      </c>
      <c r="H110" s="52">
        <f t="shared" si="0"/>
        <v>0.58622742771048042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-1.9994924990484357</v>
      </c>
      <c r="F111" s="53">
        <f t="shared" ref="F111:H111" si="1">+F85*100/F60</f>
        <v>-1.6351705751724512</v>
      </c>
      <c r="G111" s="53">
        <f t="shared" si="1"/>
        <v>0.88709817863162099</v>
      </c>
      <c r="H111" s="53">
        <f t="shared" si="1"/>
        <v>0.66484223535842946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10.936534268418351</v>
      </c>
      <c r="F113" s="10">
        <f>+F43*100/F30</f>
        <v>5.3748326266210107</v>
      </c>
      <c r="G113" s="10">
        <f>+G43*100/G30</f>
        <v>7.5782908549084471</v>
      </c>
      <c r="H113" s="10">
        <f>+H43*100/H30</f>
        <v>11.824580850457892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89.063465731581644</v>
      </c>
      <c r="F114" s="13">
        <f>+F60*100/F30</f>
        <v>94.625167373378986</v>
      </c>
      <c r="G114" s="13">
        <f>+G60*100/G30</f>
        <v>92.421709145091555</v>
      </c>
      <c r="H114" s="13">
        <f>+H60*100/H30</f>
        <v>88.175419149542108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>
        <f>+E76/E77</f>
        <v>-1.6380480709288634</v>
      </c>
      <c r="F115" s="46">
        <f>+F76/F77</f>
        <v>-8.4366641993584999</v>
      </c>
      <c r="G115" s="46">
        <f>+G76/G77</f>
        <v>3.0366171172534893</v>
      </c>
      <c r="H115" s="46">
        <f>+H76/H77</f>
        <v>1.6535714285714285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0.17727117468107065</v>
      </c>
      <c r="F117" s="10">
        <f>+F66/F30</f>
        <v>0.18462971696796504</v>
      </c>
      <c r="G117" s="10">
        <f>+G66/G30</f>
        <v>0.20740030982229032</v>
      </c>
      <c r="H117" s="10">
        <f>+H66/H30</f>
        <v>0.20274761361412233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0.18212705223593795</v>
      </c>
      <c r="F118" s="13">
        <f>+F66/F28</f>
        <v>0.18949320514782642</v>
      </c>
      <c r="G118" s="13">
        <f>+G66/G28</f>
        <v>0.21355224977078446</v>
      </c>
      <c r="H118" s="13">
        <f>+H66/H28</f>
        <v>0.20941897447711877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-4.2932618899774839</v>
      </c>
      <c r="F119" s="46">
        <f>+F66/F122</f>
        <v>-6.5745328193337595</v>
      </c>
      <c r="G119" s="46">
        <f>+G66/G122</f>
        <v>-4.4150973690090956</v>
      </c>
      <c r="H119" s="46">
        <f>+H66/H122</f>
        <v>-2.8388076125002621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0.39236228184255734</v>
      </c>
      <c r="F121" s="58">
        <f>+F23/F39</f>
        <v>0.47751748472814748</v>
      </c>
      <c r="G121" s="58">
        <f>+G23/G39</f>
        <v>0.38013395742829648</v>
      </c>
      <c r="H121" s="58">
        <f>+H23/H39</f>
        <v>0.30845855875116407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-529837</v>
      </c>
      <c r="F122" s="29">
        <f>+F23-F39</f>
        <v>-347082</v>
      </c>
      <c r="G122" s="29">
        <f>+G23-G39</f>
        <v>-604145</v>
      </c>
      <c r="H122" s="29">
        <f>+H23-H39</f>
        <v>-954220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2019-09-16T09:41:30Z</dcterms:modified>
</cp:coreProperties>
</file>